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3'!$A$1:$M$70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<sst xmlns="http://schemas.openxmlformats.org/spreadsheetml/2006/main" count="262" uniqueCount="54">
  <si>
    <t xml:space="preserve">                                                                                                            </t>
  </si>
  <si>
    <t xml:space="preserve">Приложение № 1</t>
  </si>
  <si>
    <t xml:space="preserve">к изменениям, вносимым в постановление администрации МР "Печора" </t>
  </si>
  <si>
    <t xml:space="preserve"> от  09.02.2024 № 161</t>
  </si>
  <si>
    <t xml:space="preserve">                                  </t>
  </si>
  <si>
    <t xml:space="preserve">                                                                                                           </t>
  </si>
  <si>
    <t xml:space="preserve"> Приложение № 3</t>
  </si>
  <si>
    <t xml:space="preserve">к муниципальной адресной программе «Переселение граждан из аварийного</t>
  </si>
  <si>
    <t xml:space="preserve"> жилищного фонда, имеющего угрозу обрушения на территории муниципального района «Печора»</t>
  </si>
  <si>
    <t xml:space="preserve">                                                          </t>
  </si>
  <si>
    <t xml:space="preserve">Перечень жилых помещений, находящихся в собственности граждан и подлежащих расселению в 2024-2026 годах</t>
  </si>
  <si>
    <t xml:space="preserve">Адрес</t>
  </si>
  <si>
    <t xml:space="preserve">Однокомнатные квартиры</t>
  </si>
  <si>
    <t xml:space="preserve">Двухкомнатные квартиры</t>
  </si>
  <si>
    <t xml:space="preserve">Трехкомнатные квартиры</t>
  </si>
  <si>
    <t xml:space="preserve">Четырёхкомнатный квартиры</t>
  </si>
  <si>
    <t xml:space="preserve">Номер</t>
  </si>
  <si>
    <t xml:space="preserve">Площадь квартиры, кв.м</t>
  </si>
  <si>
    <t xml:space="preserve">Стоимость квартиры, рублей*</t>
  </si>
  <si>
    <t xml:space="preserve">Стоимость квартиры,рублей*</t>
  </si>
  <si>
    <t xml:space="preserve">Стоимость квартиры,  рублей*</t>
  </si>
  <si>
    <t xml:space="preserve">2024 год</t>
  </si>
  <si>
    <t xml:space="preserve">г. Печора</t>
  </si>
  <si>
    <t xml:space="preserve">г. Печора, ул. Гагарина, д. 42А</t>
  </si>
  <si>
    <t xml:space="preserve">-</t>
  </si>
  <si>
    <t xml:space="preserve">Итого</t>
  </si>
  <si>
    <t xml:space="preserve">ИТОГО:</t>
  </si>
  <si>
    <t xml:space="preserve">квартир</t>
  </si>
  <si>
    <t xml:space="preserve">общей стоимостью</t>
  </si>
  <si>
    <t xml:space="preserve">г. Печора, ул. Привокзальная, д. 4</t>
  </si>
  <si>
    <t xml:space="preserve">ИТОГО: </t>
  </si>
  <si>
    <t xml:space="preserve">квартир </t>
  </si>
  <si>
    <t xml:space="preserve">г. Печора, ул. Социалистическая, д. 34, кв. 8</t>
  </si>
  <si>
    <t xml:space="preserve">п. Луговой</t>
  </si>
  <si>
    <t xml:space="preserve">п. Луговой, ул. Центральная, д. 19</t>
  </si>
  <si>
    <t xml:space="preserve">п. Озёрный</t>
  </si>
  <si>
    <t xml:space="preserve">п. Озёрный, ул. Центральная, д. 4</t>
  </si>
  <si>
    <t xml:space="preserve">2</t>
  </si>
  <si>
    <t xml:space="preserve">ИТОГО по 2024 году: </t>
  </si>
  <si>
    <t xml:space="preserve">2025 год</t>
  </si>
  <si>
    <t xml:space="preserve">г. Печора, ул. Советская, д. 55</t>
  </si>
  <si>
    <t xml:space="preserve">г. Печора, ул. Социалистическая, д. 32, кв. 3</t>
  </si>
  <si>
    <t xml:space="preserve">Итого:</t>
  </si>
  <si>
    <t xml:space="preserve">п. Талый</t>
  </si>
  <si>
    <t xml:space="preserve">ул. Станционная, д. 1</t>
  </si>
  <si>
    <t xml:space="preserve">п. Сыня</t>
  </si>
  <si>
    <t xml:space="preserve">п. Сыня, ул. Железнодорожная, д. 9</t>
  </si>
  <si>
    <t xml:space="preserve">ИТОГО по 2025 году: </t>
  </si>
  <si>
    <t xml:space="preserve">2026 год</t>
  </si>
  <si>
    <t xml:space="preserve">п. Каджером</t>
  </si>
  <si>
    <t xml:space="preserve">п. Каджером, ул. Строительная, д. 6, кв. 11</t>
  </si>
  <si>
    <t xml:space="preserve">ИТОГО</t>
  </si>
  <si>
    <t xml:space="preserve">ИТОГО по 2026 году:</t>
  </si>
  <si>
    <t xml:space="preserve">ИТОГО по Программе 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</si>
</sst>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#,##0.0"/>
    <numFmt numFmtId="167" formatCode="#,##0"/>
    <numFmt numFmtId="168" formatCode="0.0"/>
    <numFmt numFmtId="169" formatCode="0"/>
    <numFmt numFmtId="170" formatCode="@"/>
    <numFmt numFmtId="171" formatCode="0.00"/>
  </numFmts>
  <fonts count="15">
    <font>
      <sz val="11"/>
      <color theme="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 val="true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 val="true"/>
      <sz val="14"/>
      <color theme="1"/>
      <name val="Calibri"/>
      <family val="2"/>
      <charset val="1"/>
    </font>
    <font>
      <sz val="13"/>
      <name val="Times New Roman"/>
      <family val="1"/>
      <charset val="204"/>
    </font>
    <font>
      <sz val="13"/>
      <color theme="1"/>
      <name val="Calibri"/>
      <family val="2"/>
      <charset val="1"/>
    </font>
    <font>
      <sz val="12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b val="true"/>
      <sz val="11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rgb="FFEBF1DE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81D41A"/>
      </patternFill>
    </fill>
    <fill>
      <patternFill patternType="solid">
        <fgColor rgb="FF00B0F0"/>
        <bgColor rgb="FF33CCCC"/>
      </patternFill>
    </fill>
    <fill>
      <patternFill patternType="solid">
        <fgColor theme="6" tint="0.7999"/>
        <bgColor rgb="FFEEECE1"/>
      </patternFill>
    </fill>
    <fill>
      <patternFill patternType="solid">
        <fgColor theme="2"/>
        <bgColor rgb="FFEBF1DE"/>
      </patternFill>
    </fill>
    <fill>
      <patternFill patternType="solid">
        <fgColor rgb="FF81D41A"/>
        <bgColor rgb="FF92D050"/>
      </patternFill>
    </fill>
    <fill>
      <patternFill patternType="solid">
        <fgColor rgb="FF729FCF"/>
        <bgColor rgb="FF969696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2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4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5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5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5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7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8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8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6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6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729FC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EEECE1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75"/>
  <sheetViews>
    <sheetView showFormulas="false" showGridLines="true" showRowColHeaders="true" showZeros="true" rightToLeft="false" tabSelected="true" showOutlineSymbols="true" defaultGridColor="true" view="pageBreakPreview" topLeftCell="A55" colorId="64" zoomScale="83" zoomScaleNormal="100" zoomScalePageLayoutView="83" workbookViewId="0">
      <selection pane="topLeft" activeCell="E68" activeCellId="0" sqref="E68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5.29"/>
    <col collapsed="false" customWidth="true" hidden="false" outlineLevel="0" max="2" min="2" style="1" width="8.15"/>
    <col collapsed="false" customWidth="true" hidden="false" outlineLevel="0" max="3" min="3" style="1" width="10.57"/>
    <col collapsed="false" customWidth="true" hidden="false" outlineLevel="0" max="4" min="4" style="1" width="14.86"/>
    <col collapsed="false" customWidth="true" hidden="false" outlineLevel="0" max="5" min="5" style="1" width="7.71"/>
    <col collapsed="false" customWidth="true" hidden="false" outlineLevel="0" max="6" min="6" style="1" width="10"/>
    <col collapsed="false" customWidth="true" hidden="false" outlineLevel="0" max="7" min="7" style="1" width="14.29"/>
    <col collapsed="false" customWidth="true" hidden="false" outlineLevel="0" max="8" min="8" style="1" width="7.71"/>
    <col collapsed="false" customWidth="true" hidden="false" outlineLevel="0" max="9" min="9" style="1" width="9.57"/>
    <col collapsed="false" customWidth="true" hidden="false" outlineLevel="0" max="10" min="10" style="1" width="14.57"/>
    <col collapsed="false" customWidth="true" hidden="false" outlineLevel="0" max="12" min="11" style="1" width="9.57"/>
    <col collapsed="false" customWidth="true" hidden="false" outlineLevel="0" max="13" min="13" style="1" width="14.42"/>
    <col collapsed="false" customWidth="true" hidden="false" outlineLevel="0" max="14" min="14" style="1" width="15.42"/>
    <col collapsed="false" customWidth="true" hidden="false" outlineLevel="0" max="15" min="15" style="1" width="14.71"/>
    <col collapsed="false" customWidth="true" hidden="false" outlineLevel="0" max="16" min="16" style="1" width="15.14"/>
    <col collapsed="false" customWidth="true" hidden="false" outlineLevel="0" max="17" min="17" style="1" width="14.71"/>
    <col collapsed="false" customWidth="true" hidden="false" outlineLevel="0" max="18" min="18" style="1" width="9.86"/>
    <col collapsed="false" customWidth="true" hidden="false" outlineLevel="0" max="20" min="20" style="1" width="15.85"/>
  </cols>
  <sheetData>
    <row r="1" customFormat="false" ht="16.5" hidden="false" customHeight="true" outlineLevel="0" collapsed="false">
      <c r="A1" s="2"/>
      <c r="F1" s="3" t="s">
        <v>0</v>
      </c>
      <c r="G1" s="3"/>
      <c r="H1" s="3"/>
      <c r="I1" s="4" t="s">
        <v>1</v>
      </c>
      <c r="J1" s="4"/>
      <c r="K1" s="4"/>
      <c r="L1" s="4"/>
      <c r="M1" s="4"/>
      <c r="N1" s="5"/>
    </row>
    <row r="2" customFormat="false" ht="16.5" hidden="false" customHeight="true" outlineLevel="0" collapsed="false">
      <c r="A2" s="2"/>
      <c r="F2" s="4" t="s">
        <v>2</v>
      </c>
      <c r="G2" s="4"/>
      <c r="H2" s="4"/>
      <c r="I2" s="4"/>
      <c r="J2" s="4"/>
      <c r="K2" s="4"/>
      <c r="L2" s="4"/>
      <c r="M2" s="4"/>
      <c r="N2" s="5"/>
    </row>
    <row r="3" customFormat="false" ht="16.5" hidden="false" customHeight="true" outlineLevel="0" collapsed="false">
      <c r="A3" s="2"/>
      <c r="F3" s="3"/>
      <c r="G3" s="4" t="s">
        <v>3</v>
      </c>
      <c r="H3" s="4"/>
      <c r="I3" s="4"/>
      <c r="J3" s="4"/>
      <c r="K3" s="4"/>
      <c r="L3" s="4"/>
      <c r="M3" s="4"/>
      <c r="N3" s="5"/>
    </row>
    <row r="4" customFormat="false" ht="16.5" hidden="false" customHeight="true" outlineLevel="0" collapsed="false">
      <c r="A4" s="2"/>
      <c r="F4" s="3"/>
      <c r="G4" s="3"/>
      <c r="H4" s="3"/>
      <c r="I4" s="3"/>
      <c r="J4" s="3"/>
      <c r="K4" s="3"/>
      <c r="L4" s="3"/>
      <c r="M4" s="3"/>
      <c r="N4" s="3"/>
    </row>
    <row r="5" customFormat="false" ht="15.75" hidden="false" customHeight="true" outlineLevel="0" collapsed="false">
      <c r="A5" s="2" t="s">
        <v>4</v>
      </c>
      <c r="F5" s="3" t="s">
        <v>5</v>
      </c>
      <c r="G5" s="3"/>
      <c r="H5" s="3"/>
      <c r="I5" s="4" t="s">
        <v>6</v>
      </c>
      <c r="J5" s="4"/>
      <c r="K5" s="4"/>
      <c r="L5" s="4"/>
      <c r="M5" s="4"/>
      <c r="N5" s="5"/>
    </row>
    <row r="6" customFormat="false" ht="15" hidden="false" customHeight="true" outlineLevel="0" collapsed="false">
      <c r="A6" s="2"/>
      <c r="E6" s="4" t="s">
        <v>7</v>
      </c>
      <c r="F6" s="4"/>
      <c r="G6" s="4"/>
      <c r="H6" s="4"/>
      <c r="I6" s="4"/>
      <c r="J6" s="4"/>
      <c r="K6" s="4"/>
      <c r="L6" s="4"/>
      <c r="M6" s="4"/>
      <c r="N6" s="5"/>
    </row>
    <row r="7" customFormat="false" ht="16.5" hidden="false" customHeight="true" outlineLevel="0" collapsed="false">
      <c r="A7" s="2"/>
      <c r="C7" s="4" t="s">
        <v>8</v>
      </c>
      <c r="D7" s="4"/>
      <c r="E7" s="4"/>
      <c r="F7" s="4"/>
      <c r="G7" s="4"/>
      <c r="H7" s="4"/>
      <c r="I7" s="4"/>
      <c r="J7" s="4"/>
      <c r="K7" s="4"/>
      <c r="L7" s="4"/>
      <c r="M7" s="4"/>
      <c r="N7" s="5"/>
    </row>
    <row r="8" customFormat="false" ht="16.15" hidden="false" customHeight="false" outlineLevel="0" collapsed="false">
      <c r="A8" s="6" t="s">
        <v>9</v>
      </c>
    </row>
    <row r="9" customFormat="false" ht="16.15" hidden="false" customHeight="true" outlineLevel="0" collapsed="false">
      <c r="A9" s="7" t="s">
        <v>10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/>
    </row>
    <row r="10" customFormat="false" ht="16.15" hidden="false" customHeight="false" outlineLevel="0" collapsed="false">
      <c r="A10" s="6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customFormat="false" ht="15.75" hidden="false" customHeight="true" outlineLevel="0" collapsed="false">
      <c r="A11" s="10" t="s">
        <v>11</v>
      </c>
      <c r="B11" s="10" t="s">
        <v>12</v>
      </c>
      <c r="C11" s="10"/>
      <c r="D11" s="10"/>
      <c r="E11" s="10" t="s">
        <v>13</v>
      </c>
      <c r="F11" s="10"/>
      <c r="G11" s="10"/>
      <c r="H11" s="11" t="s">
        <v>14</v>
      </c>
      <c r="I11" s="11"/>
      <c r="J11" s="11"/>
      <c r="K11" s="12" t="s">
        <v>15</v>
      </c>
      <c r="L11" s="12"/>
      <c r="M11" s="12"/>
      <c r="N11" s="13"/>
    </row>
    <row r="12" customFormat="false" ht="58.2" hidden="false" customHeight="false" outlineLevel="0" collapsed="false">
      <c r="A12" s="10"/>
      <c r="B12" s="11" t="s">
        <v>16</v>
      </c>
      <c r="C12" s="10" t="s">
        <v>17</v>
      </c>
      <c r="D12" s="10" t="s">
        <v>18</v>
      </c>
      <c r="E12" s="10" t="s">
        <v>16</v>
      </c>
      <c r="F12" s="10" t="s">
        <v>17</v>
      </c>
      <c r="G12" s="10" t="s">
        <v>19</v>
      </c>
      <c r="H12" s="10" t="s">
        <v>16</v>
      </c>
      <c r="I12" s="10" t="s">
        <v>17</v>
      </c>
      <c r="J12" s="10" t="s">
        <v>20</v>
      </c>
      <c r="K12" s="10" t="s">
        <v>16</v>
      </c>
      <c r="L12" s="10" t="s">
        <v>17</v>
      </c>
      <c r="M12" s="10" t="s">
        <v>20</v>
      </c>
      <c r="N12" s="13"/>
    </row>
    <row r="13" customFormat="false" ht="17.35" hidden="false" customHeight="true" outlineLevel="0" collapsed="false">
      <c r="A13" s="14" t="s">
        <v>21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</row>
    <row r="14" customFormat="false" ht="16.15" hidden="false" customHeight="true" outlineLevel="0" collapsed="false">
      <c r="A14" s="14" t="s">
        <v>22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6"/>
    </row>
    <row r="15" customFormat="false" ht="24" hidden="false" customHeight="true" outlineLevel="0" collapsed="false">
      <c r="A15" s="10" t="s">
        <v>23</v>
      </c>
      <c r="B15" s="17" t="n">
        <v>6</v>
      </c>
      <c r="C15" s="17" t="n">
        <v>31.5</v>
      </c>
      <c r="D15" s="18" t="n">
        <v>764400</v>
      </c>
      <c r="E15" s="10" t="n">
        <v>2</v>
      </c>
      <c r="F15" s="11" t="n">
        <v>41.4</v>
      </c>
      <c r="G15" s="19" t="n">
        <v>1002100</v>
      </c>
      <c r="H15" s="20" t="n">
        <v>1</v>
      </c>
      <c r="I15" s="20" t="n">
        <v>52.3</v>
      </c>
      <c r="J15" s="21" t="n">
        <v>1331900</v>
      </c>
      <c r="K15" s="17" t="s">
        <v>24</v>
      </c>
      <c r="L15" s="22" t="s">
        <v>24</v>
      </c>
      <c r="M15" s="23" t="s">
        <v>24</v>
      </c>
      <c r="N15" s="24"/>
    </row>
    <row r="16" customFormat="false" ht="21.75" hidden="false" customHeight="true" outlineLevel="0" collapsed="false">
      <c r="A16" s="10"/>
      <c r="B16" s="17" t="s">
        <v>24</v>
      </c>
      <c r="C16" s="17" t="s">
        <v>24</v>
      </c>
      <c r="D16" s="17" t="s">
        <v>24</v>
      </c>
      <c r="E16" s="10" t="n">
        <v>4</v>
      </c>
      <c r="F16" s="11" t="n">
        <v>41.1</v>
      </c>
      <c r="G16" s="19" t="n">
        <v>994900</v>
      </c>
      <c r="H16" s="17" t="s">
        <v>24</v>
      </c>
      <c r="I16" s="17" t="s">
        <v>24</v>
      </c>
      <c r="J16" s="17" t="s">
        <v>24</v>
      </c>
      <c r="K16" s="17" t="s">
        <v>24</v>
      </c>
      <c r="L16" s="22" t="s">
        <v>24</v>
      </c>
      <c r="M16" s="23" t="s">
        <v>24</v>
      </c>
      <c r="N16" s="25"/>
    </row>
    <row r="17" customFormat="false" ht="21.75" hidden="false" customHeight="true" outlineLevel="0" collapsed="false">
      <c r="A17" s="10"/>
      <c r="B17" s="17" t="s">
        <v>24</v>
      </c>
      <c r="C17" s="17" t="s">
        <v>24</v>
      </c>
      <c r="D17" s="17" t="s">
        <v>24</v>
      </c>
      <c r="E17" s="10" t="n">
        <v>11</v>
      </c>
      <c r="F17" s="11" t="n">
        <v>41.2</v>
      </c>
      <c r="G17" s="19" t="n">
        <v>997300</v>
      </c>
      <c r="H17" s="17" t="s">
        <v>24</v>
      </c>
      <c r="I17" s="17" t="s">
        <v>24</v>
      </c>
      <c r="J17" s="17" t="s">
        <v>24</v>
      </c>
      <c r="K17" s="17" t="s">
        <v>24</v>
      </c>
      <c r="L17" s="22" t="s">
        <v>24</v>
      </c>
      <c r="M17" s="23" t="s">
        <v>24</v>
      </c>
      <c r="N17" s="25"/>
    </row>
    <row r="18" customFormat="false" ht="33.75" hidden="false" customHeight="true" outlineLevel="0" collapsed="false">
      <c r="A18" s="26" t="s">
        <v>25</v>
      </c>
      <c r="B18" s="27" t="n">
        <v>1</v>
      </c>
      <c r="C18" s="27" t="n">
        <f aca="false">C15</f>
        <v>31.5</v>
      </c>
      <c r="D18" s="28" t="n">
        <f aca="false">D15</f>
        <v>764400</v>
      </c>
      <c r="E18" s="26" t="n">
        <v>3</v>
      </c>
      <c r="F18" s="26" t="n">
        <v>123.7</v>
      </c>
      <c r="G18" s="28" t="n">
        <f aca="false">G15+G16+G17</f>
        <v>2994300</v>
      </c>
      <c r="H18" s="26" t="n">
        <v>1</v>
      </c>
      <c r="I18" s="26" t="n">
        <f aca="false">SUM(I14:I15)</f>
        <v>52.3</v>
      </c>
      <c r="J18" s="28" t="n">
        <v>1331900</v>
      </c>
      <c r="K18" s="26" t="n">
        <v>0</v>
      </c>
      <c r="L18" s="26" t="n">
        <v>0</v>
      </c>
      <c r="M18" s="29" t="n">
        <v>0</v>
      </c>
      <c r="N18" s="30"/>
    </row>
    <row r="19" customFormat="false" ht="30" hidden="false" customHeight="true" outlineLevel="0" collapsed="false">
      <c r="A19" s="31" t="s">
        <v>26</v>
      </c>
      <c r="B19" s="32" t="s">
        <v>27</v>
      </c>
      <c r="C19" s="32"/>
      <c r="D19" s="33" t="n">
        <f aca="false">H18+B18+E18</f>
        <v>5</v>
      </c>
      <c r="E19" s="33" t="s">
        <v>28</v>
      </c>
      <c r="F19" s="33"/>
      <c r="G19" s="33"/>
      <c r="H19" s="33"/>
      <c r="I19" s="34" t="n">
        <f aca="false">D18+G18+J18</f>
        <v>5090600</v>
      </c>
      <c r="J19" s="34"/>
      <c r="K19" s="34"/>
      <c r="L19" s="34"/>
      <c r="M19" s="34"/>
      <c r="N19" s="35"/>
      <c r="O19" s="36"/>
    </row>
    <row r="20" customFormat="false" ht="23.25" hidden="false" customHeight="true" outlineLevel="0" collapsed="false">
      <c r="A20" s="37" t="s">
        <v>22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8"/>
    </row>
    <row r="21" customFormat="false" ht="16.15" hidden="false" customHeight="true" outlineLevel="0" collapsed="false">
      <c r="A21" s="39" t="s">
        <v>29</v>
      </c>
      <c r="B21" s="40" t="s">
        <v>24</v>
      </c>
      <c r="C21" s="40" t="s">
        <v>24</v>
      </c>
      <c r="D21" s="40" t="s">
        <v>24</v>
      </c>
      <c r="E21" s="10" t="n">
        <v>2</v>
      </c>
      <c r="F21" s="11" t="n">
        <v>41.4</v>
      </c>
      <c r="G21" s="19" t="n">
        <v>1006100</v>
      </c>
      <c r="H21" s="10" t="n">
        <v>1</v>
      </c>
      <c r="I21" s="10" t="n">
        <v>61.1</v>
      </c>
      <c r="J21" s="41" t="n">
        <v>1554300</v>
      </c>
      <c r="K21" s="17" t="s">
        <v>24</v>
      </c>
      <c r="L21" s="22" t="s">
        <v>24</v>
      </c>
      <c r="M21" s="23" t="s">
        <v>24</v>
      </c>
      <c r="N21" s="42"/>
      <c r="Q21" s="43"/>
    </row>
    <row r="22" customFormat="false" ht="16.15" hidden="false" customHeight="false" outlineLevel="0" collapsed="false">
      <c r="A22" s="39"/>
      <c r="B22" s="40" t="s">
        <v>24</v>
      </c>
      <c r="C22" s="40" t="s">
        <v>24</v>
      </c>
      <c r="D22" s="40" t="s">
        <v>24</v>
      </c>
      <c r="E22" s="10" t="n">
        <v>4</v>
      </c>
      <c r="F22" s="11" t="n">
        <v>41.8</v>
      </c>
      <c r="G22" s="19" t="n">
        <v>1011900</v>
      </c>
      <c r="H22" s="10" t="n">
        <v>3</v>
      </c>
      <c r="I22" s="10" t="n">
        <v>61.4</v>
      </c>
      <c r="J22" s="41" t="n">
        <v>1542600</v>
      </c>
      <c r="K22" s="17" t="s">
        <v>24</v>
      </c>
      <c r="L22" s="22" t="s">
        <v>24</v>
      </c>
      <c r="M22" s="23" t="s">
        <v>24</v>
      </c>
      <c r="N22" s="42"/>
    </row>
    <row r="23" customFormat="false" ht="16.15" hidden="false" customHeight="false" outlineLevel="0" collapsed="false">
      <c r="A23" s="39"/>
      <c r="B23" s="40" t="s">
        <v>24</v>
      </c>
      <c r="C23" s="40" t="s">
        <v>24</v>
      </c>
      <c r="D23" s="40" t="s">
        <v>24</v>
      </c>
      <c r="E23" s="10" t="n">
        <v>6</v>
      </c>
      <c r="F23" s="11" t="n">
        <v>43.2</v>
      </c>
      <c r="G23" s="19" t="n">
        <v>1045500</v>
      </c>
      <c r="H23" s="44" t="n">
        <v>5</v>
      </c>
      <c r="I23" s="44" t="n">
        <v>61.4</v>
      </c>
      <c r="J23" s="41" t="n">
        <v>1544600</v>
      </c>
      <c r="K23" s="17" t="s">
        <v>24</v>
      </c>
      <c r="L23" s="22" t="s">
        <v>24</v>
      </c>
      <c r="M23" s="23" t="s">
        <v>24</v>
      </c>
      <c r="N23" s="42"/>
    </row>
    <row r="24" customFormat="false" ht="16.15" hidden="false" customHeight="false" outlineLevel="0" collapsed="false">
      <c r="A24" s="39"/>
      <c r="B24" s="40" t="s">
        <v>24</v>
      </c>
      <c r="C24" s="40" t="s">
        <v>24</v>
      </c>
      <c r="D24" s="40" t="s">
        <v>24</v>
      </c>
      <c r="E24" s="10" t="n">
        <v>8</v>
      </c>
      <c r="F24" s="11" t="n">
        <v>43.2</v>
      </c>
      <c r="G24" s="19" t="n">
        <v>1049500</v>
      </c>
      <c r="H24" s="44" t="n">
        <v>7</v>
      </c>
      <c r="I24" s="44" t="n">
        <v>61.5</v>
      </c>
      <c r="J24" s="41" t="n">
        <v>1545100</v>
      </c>
      <c r="K24" s="17" t="s">
        <v>24</v>
      </c>
      <c r="L24" s="22" t="s">
        <v>24</v>
      </c>
      <c r="M24" s="23" t="s">
        <v>24</v>
      </c>
      <c r="N24" s="42"/>
    </row>
    <row r="25" customFormat="false" ht="24" hidden="false" customHeight="true" outlineLevel="0" collapsed="false">
      <c r="A25" s="45" t="s">
        <v>25</v>
      </c>
      <c r="B25" s="46" t="n">
        <v>0</v>
      </c>
      <c r="C25" s="46" t="n">
        <f aca="false">SUM(C21:C22)</f>
        <v>0</v>
      </c>
      <c r="D25" s="47" t="n">
        <f aca="false">SUM(D21:D22)</f>
        <v>0</v>
      </c>
      <c r="E25" s="45" t="n">
        <v>4</v>
      </c>
      <c r="F25" s="45" t="n">
        <f aca="false">SUM(F21:F24)</f>
        <v>169.6</v>
      </c>
      <c r="G25" s="47" t="n">
        <f aca="false">SUM(G21:G24)</f>
        <v>4113000</v>
      </c>
      <c r="H25" s="45" t="n">
        <v>4</v>
      </c>
      <c r="I25" s="45" t="n">
        <f aca="false">I21+I22+I23+I24</f>
        <v>245.4</v>
      </c>
      <c r="J25" s="47" t="n">
        <f aca="false">J21+J22+J23+J24</f>
        <v>6186600</v>
      </c>
      <c r="K25" s="27" t="n">
        <v>0</v>
      </c>
      <c r="L25" s="26" t="n">
        <v>0</v>
      </c>
      <c r="M25" s="48" t="n">
        <v>0</v>
      </c>
      <c r="N25" s="30"/>
      <c r="P25" s="43"/>
      <c r="Q25" s="49"/>
      <c r="R25" s="49"/>
    </row>
    <row r="26" customFormat="false" ht="24.75" hidden="false" customHeight="true" outlineLevel="0" collapsed="false">
      <c r="A26" s="32" t="s">
        <v>30</v>
      </c>
      <c r="B26" s="33" t="s">
        <v>31</v>
      </c>
      <c r="C26" s="33"/>
      <c r="D26" s="33" t="n">
        <v>8</v>
      </c>
      <c r="E26" s="33" t="s">
        <v>28</v>
      </c>
      <c r="F26" s="33"/>
      <c r="G26" s="33"/>
      <c r="H26" s="33"/>
      <c r="I26" s="50" t="n">
        <f aca="false">G25+J25</f>
        <v>10299600</v>
      </c>
      <c r="J26" s="50"/>
      <c r="K26" s="50"/>
      <c r="L26" s="50"/>
      <c r="M26" s="50"/>
      <c r="N26" s="30"/>
      <c r="P26" s="49"/>
      <c r="Q26" s="49"/>
      <c r="R26" s="49"/>
    </row>
    <row r="27" customFormat="false" ht="24.75" hidden="false" customHeight="true" outlineLevel="0" collapsed="false">
      <c r="A27" s="37" t="s">
        <v>22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8"/>
      <c r="P27" s="49"/>
      <c r="Q27" s="49"/>
      <c r="R27" s="49"/>
    </row>
    <row r="28" customFormat="false" ht="49.5" hidden="false" customHeight="true" outlineLevel="0" collapsed="false">
      <c r="A28" s="22" t="s">
        <v>32</v>
      </c>
      <c r="B28" s="37" t="s">
        <v>24</v>
      </c>
      <c r="C28" s="22" t="s">
        <v>24</v>
      </c>
      <c r="D28" s="37" t="s">
        <v>24</v>
      </c>
      <c r="E28" s="37" t="n">
        <v>8</v>
      </c>
      <c r="F28" s="51" t="n">
        <v>39</v>
      </c>
      <c r="G28" s="18" t="n">
        <v>993700</v>
      </c>
      <c r="H28" s="22" t="s">
        <v>24</v>
      </c>
      <c r="I28" s="52" t="s">
        <v>24</v>
      </c>
      <c r="J28" s="52" t="s">
        <v>24</v>
      </c>
      <c r="K28" s="17" t="s">
        <v>24</v>
      </c>
      <c r="L28" s="22" t="s">
        <v>24</v>
      </c>
      <c r="M28" s="23" t="s">
        <v>24</v>
      </c>
      <c r="N28" s="53"/>
      <c r="P28" s="49"/>
      <c r="Q28" s="49"/>
      <c r="R28" s="49"/>
    </row>
    <row r="29" s="56" customFormat="true" ht="24.75" hidden="false" customHeight="true" outlineLevel="0" collapsed="false">
      <c r="A29" s="45" t="s">
        <v>25</v>
      </c>
      <c r="B29" s="45" t="n">
        <v>0</v>
      </c>
      <c r="C29" s="45" t="n">
        <v>0</v>
      </c>
      <c r="D29" s="45" t="n">
        <v>0</v>
      </c>
      <c r="E29" s="45" t="n">
        <v>1</v>
      </c>
      <c r="F29" s="54" t="n">
        <v>39</v>
      </c>
      <c r="G29" s="47" t="n">
        <f aca="false">G28</f>
        <v>993700</v>
      </c>
      <c r="H29" s="45" t="n">
        <v>0</v>
      </c>
      <c r="I29" s="55" t="n">
        <v>0</v>
      </c>
      <c r="J29" s="55" t="n">
        <v>0</v>
      </c>
      <c r="K29" s="55" t="n">
        <v>0</v>
      </c>
      <c r="L29" s="55" t="n">
        <v>0</v>
      </c>
      <c r="M29" s="55" t="n">
        <v>0</v>
      </c>
      <c r="N29" s="53"/>
      <c r="P29" s="57"/>
      <c r="Q29" s="57"/>
      <c r="R29" s="57"/>
    </row>
    <row r="30" customFormat="false" ht="24.75" hidden="false" customHeight="true" outlineLevel="0" collapsed="false">
      <c r="A30" s="31" t="s">
        <v>26</v>
      </c>
      <c r="B30" s="33" t="s">
        <v>27</v>
      </c>
      <c r="C30" s="33"/>
      <c r="D30" s="33" t="n">
        <v>1</v>
      </c>
      <c r="E30" s="33" t="s">
        <v>28</v>
      </c>
      <c r="F30" s="33"/>
      <c r="G30" s="33"/>
      <c r="H30" s="33"/>
      <c r="I30" s="34" t="n">
        <f aca="false">G29</f>
        <v>993700</v>
      </c>
      <c r="J30" s="34"/>
      <c r="K30" s="34"/>
      <c r="L30" s="34"/>
      <c r="M30" s="34"/>
      <c r="N30" s="58"/>
      <c r="P30" s="49"/>
      <c r="Q30" s="49"/>
      <c r="R30" s="49"/>
    </row>
    <row r="31" customFormat="false" ht="24.75" hidden="false" customHeight="true" outlineLevel="0" collapsed="false">
      <c r="A31" s="59" t="s">
        <v>33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60"/>
      <c r="P31" s="49"/>
      <c r="Q31" s="49"/>
      <c r="R31" s="49"/>
    </row>
    <row r="32" customFormat="false" ht="24.75" hidden="false" customHeight="true" outlineLevel="0" collapsed="false">
      <c r="A32" s="22" t="s">
        <v>34</v>
      </c>
      <c r="B32" s="40" t="s">
        <v>24</v>
      </c>
      <c r="C32" s="40" t="s">
        <v>24</v>
      </c>
      <c r="D32" s="40" t="s">
        <v>24</v>
      </c>
      <c r="E32" s="22" t="n">
        <v>1</v>
      </c>
      <c r="F32" s="22" t="n">
        <v>36.7</v>
      </c>
      <c r="G32" s="18" t="n">
        <v>889100</v>
      </c>
      <c r="H32" s="22" t="n">
        <v>2</v>
      </c>
      <c r="I32" s="22" t="n">
        <v>45.4</v>
      </c>
      <c r="J32" s="18" t="n">
        <v>1148500</v>
      </c>
      <c r="K32" s="17" t="s">
        <v>24</v>
      </c>
      <c r="L32" s="22" t="s">
        <v>24</v>
      </c>
      <c r="M32" s="23" t="s">
        <v>24</v>
      </c>
      <c r="N32" s="61"/>
      <c r="P32" s="49"/>
      <c r="Q32" s="49"/>
      <c r="R32" s="49"/>
    </row>
    <row r="33" customFormat="false" ht="24.75" hidden="false" customHeight="true" outlineLevel="0" collapsed="false">
      <c r="A33" s="22"/>
      <c r="B33" s="40" t="s">
        <v>24</v>
      </c>
      <c r="C33" s="40" t="s">
        <v>24</v>
      </c>
      <c r="D33" s="40" t="s">
        <v>24</v>
      </c>
      <c r="E33" s="22" t="n">
        <v>5</v>
      </c>
      <c r="F33" s="22" t="n">
        <v>36.8</v>
      </c>
      <c r="G33" s="18" t="n">
        <v>895500</v>
      </c>
      <c r="H33" s="22" t="n">
        <v>6</v>
      </c>
      <c r="I33" s="22" t="n">
        <v>45.3</v>
      </c>
      <c r="J33" s="18" t="n">
        <v>1145900</v>
      </c>
      <c r="K33" s="17" t="s">
        <v>24</v>
      </c>
      <c r="L33" s="22" t="s">
        <v>24</v>
      </c>
      <c r="M33" s="23" t="s">
        <v>24</v>
      </c>
      <c r="N33" s="61"/>
      <c r="P33" s="49"/>
      <c r="Q33" s="49"/>
      <c r="R33" s="49"/>
    </row>
    <row r="34" customFormat="false" ht="24.75" hidden="false" customHeight="true" outlineLevel="0" collapsed="false">
      <c r="A34" s="22"/>
      <c r="B34" s="40" t="s">
        <v>24</v>
      </c>
      <c r="C34" s="40" t="s">
        <v>24</v>
      </c>
      <c r="D34" s="40" t="s">
        <v>24</v>
      </c>
      <c r="E34" s="22" t="n">
        <v>7</v>
      </c>
      <c r="F34" s="22" t="n">
        <v>36.6</v>
      </c>
      <c r="G34" s="18" t="n">
        <v>890700</v>
      </c>
      <c r="H34" s="40" t="s">
        <v>24</v>
      </c>
      <c r="I34" s="40" t="s">
        <v>24</v>
      </c>
      <c r="J34" s="40" t="s">
        <v>24</v>
      </c>
      <c r="K34" s="17" t="s">
        <v>24</v>
      </c>
      <c r="L34" s="22" t="s">
        <v>24</v>
      </c>
      <c r="M34" s="23" t="s">
        <v>24</v>
      </c>
      <c r="N34" s="62"/>
      <c r="P34" s="49"/>
      <c r="Q34" s="49"/>
      <c r="R34" s="49"/>
    </row>
    <row r="35" customFormat="false" ht="24.75" hidden="false" customHeight="true" outlineLevel="0" collapsed="false">
      <c r="A35" s="22"/>
      <c r="B35" s="40" t="s">
        <v>24</v>
      </c>
      <c r="C35" s="40" t="s">
        <v>24</v>
      </c>
      <c r="D35" s="40" t="s">
        <v>24</v>
      </c>
      <c r="E35" s="63" t="n">
        <v>8</v>
      </c>
      <c r="F35" s="63" t="n">
        <v>37.6</v>
      </c>
      <c r="G35" s="18" t="n">
        <v>910800</v>
      </c>
      <c r="H35" s="40" t="s">
        <v>24</v>
      </c>
      <c r="I35" s="40" t="s">
        <v>24</v>
      </c>
      <c r="J35" s="40" t="s">
        <v>24</v>
      </c>
      <c r="K35" s="17" t="s">
        <v>24</v>
      </c>
      <c r="L35" s="22" t="s">
        <v>24</v>
      </c>
      <c r="M35" s="23" t="s">
        <v>24</v>
      </c>
      <c r="N35" s="62"/>
      <c r="P35" s="49"/>
      <c r="Q35" s="49"/>
      <c r="R35" s="49"/>
    </row>
    <row r="36" s="64" customFormat="true" ht="24.75" hidden="false" customHeight="true" outlineLevel="0" collapsed="false">
      <c r="A36" s="26" t="s">
        <v>25</v>
      </c>
      <c r="B36" s="26" t="n">
        <v>0</v>
      </c>
      <c r="C36" s="26" t="n">
        <f aca="false">SUM(C32:C33)</f>
        <v>0</v>
      </c>
      <c r="D36" s="28" t="n">
        <f aca="false">SUM(D32:D33)</f>
        <v>0</v>
      </c>
      <c r="E36" s="26" t="n">
        <v>4</v>
      </c>
      <c r="F36" s="26" t="n">
        <f aca="false">F32+F33+F34+F35</f>
        <v>147.7</v>
      </c>
      <c r="G36" s="28" t="n">
        <f aca="false">G32+G33+G34+G35</f>
        <v>3586100</v>
      </c>
      <c r="H36" s="26" t="n">
        <v>2</v>
      </c>
      <c r="I36" s="26" t="n">
        <f aca="false">I32+I33</f>
        <v>90.7</v>
      </c>
      <c r="J36" s="28" t="n">
        <f aca="false">J32++J33</f>
        <v>2294400</v>
      </c>
      <c r="K36" s="26" t="n">
        <v>0</v>
      </c>
      <c r="L36" s="26" t="n">
        <v>0</v>
      </c>
      <c r="M36" s="28" t="n">
        <v>0</v>
      </c>
      <c r="N36" s="35"/>
      <c r="P36" s="65"/>
      <c r="Q36" s="65"/>
      <c r="R36" s="65"/>
    </row>
    <row r="37" s="64" customFormat="true" ht="24.75" hidden="false" customHeight="true" outlineLevel="0" collapsed="false">
      <c r="A37" s="66" t="s">
        <v>26</v>
      </c>
      <c r="B37" s="67" t="s">
        <v>27</v>
      </c>
      <c r="C37" s="67"/>
      <c r="D37" s="68" t="n">
        <v>6</v>
      </c>
      <c r="E37" s="67" t="s">
        <v>28</v>
      </c>
      <c r="F37" s="67"/>
      <c r="G37" s="67"/>
      <c r="H37" s="67"/>
      <c r="I37" s="50" t="n">
        <f aca="false">G36+J36</f>
        <v>5880500</v>
      </c>
      <c r="J37" s="50"/>
      <c r="K37" s="50"/>
      <c r="L37" s="50"/>
      <c r="M37" s="50"/>
      <c r="N37" s="35"/>
      <c r="P37" s="65"/>
      <c r="Q37" s="65"/>
      <c r="R37" s="65"/>
    </row>
    <row r="38" s="71" customFormat="true" ht="24.75" hidden="false" customHeight="true" outlineLevel="0" collapsed="false">
      <c r="A38" s="69" t="s">
        <v>35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70"/>
      <c r="P38" s="72"/>
      <c r="Q38" s="72"/>
      <c r="R38" s="72"/>
    </row>
    <row r="39" s="71" customFormat="true" ht="24.75" hidden="false" customHeight="true" outlineLevel="0" collapsed="false">
      <c r="A39" s="22" t="s">
        <v>36</v>
      </c>
      <c r="B39" s="73" t="n">
        <v>1</v>
      </c>
      <c r="C39" s="74" t="n">
        <v>28.3</v>
      </c>
      <c r="D39" s="18" t="n">
        <v>704300</v>
      </c>
      <c r="E39" s="18" t="s">
        <v>24</v>
      </c>
      <c r="F39" s="18" t="s">
        <v>24</v>
      </c>
      <c r="G39" s="18" t="s">
        <v>24</v>
      </c>
      <c r="H39" s="73" t="n">
        <v>3</v>
      </c>
      <c r="I39" s="74" t="n">
        <v>56.6</v>
      </c>
      <c r="J39" s="74" t="n">
        <v>1432000</v>
      </c>
      <c r="K39" s="18" t="s">
        <v>24</v>
      </c>
      <c r="L39" s="18" t="s">
        <v>24</v>
      </c>
      <c r="M39" s="18" t="s">
        <v>24</v>
      </c>
      <c r="N39" s="61"/>
      <c r="P39" s="72"/>
      <c r="Q39" s="72"/>
      <c r="R39" s="72"/>
    </row>
    <row r="40" s="71" customFormat="true" ht="24.75" hidden="false" customHeight="true" outlineLevel="0" collapsed="false">
      <c r="A40" s="22"/>
      <c r="B40" s="75" t="s">
        <v>37</v>
      </c>
      <c r="C40" s="18" t="n">
        <v>28.3</v>
      </c>
      <c r="D40" s="18" t="n">
        <v>704300</v>
      </c>
      <c r="E40" s="18" t="s">
        <v>24</v>
      </c>
      <c r="F40" s="18" t="s">
        <v>24</v>
      </c>
      <c r="G40" s="18" t="s">
        <v>24</v>
      </c>
      <c r="H40" s="18" t="s">
        <v>24</v>
      </c>
      <c r="I40" s="18" t="s">
        <v>24</v>
      </c>
      <c r="J40" s="18" t="s">
        <v>24</v>
      </c>
      <c r="K40" s="18" t="s">
        <v>24</v>
      </c>
      <c r="L40" s="18" t="s">
        <v>24</v>
      </c>
      <c r="M40" s="18" t="s">
        <v>24</v>
      </c>
      <c r="N40" s="61"/>
      <c r="P40" s="72"/>
      <c r="Q40" s="72"/>
      <c r="R40" s="72"/>
    </row>
    <row r="41" s="64" customFormat="true" ht="24.75" hidden="false" customHeight="true" outlineLevel="0" collapsed="false">
      <c r="A41" s="26" t="s">
        <v>25</v>
      </c>
      <c r="B41" s="26" t="n">
        <v>2</v>
      </c>
      <c r="C41" s="76" t="n">
        <f aca="false">C39+C40</f>
        <v>56.6</v>
      </c>
      <c r="D41" s="28" t="n">
        <f aca="false">D39+D40</f>
        <v>1408600</v>
      </c>
      <c r="E41" s="26" t="n">
        <v>0</v>
      </c>
      <c r="F41" s="26" t="n">
        <f aca="false">SUM(F37:F38)</f>
        <v>0</v>
      </c>
      <c r="G41" s="28" t="n">
        <f aca="false">SUM(G37:G38)</f>
        <v>0</v>
      </c>
      <c r="H41" s="26" t="n">
        <v>1</v>
      </c>
      <c r="I41" s="77" t="n">
        <f aca="false">I39</f>
        <v>56.6</v>
      </c>
      <c r="J41" s="77" t="n">
        <f aca="false">J39</f>
        <v>1432000</v>
      </c>
      <c r="K41" s="77"/>
      <c r="L41" s="77"/>
      <c r="M41" s="28"/>
      <c r="N41" s="35"/>
      <c r="P41" s="65"/>
      <c r="Q41" s="65"/>
      <c r="R41" s="65"/>
    </row>
    <row r="42" s="79" customFormat="true" ht="24.75" hidden="false" customHeight="true" outlineLevel="0" collapsed="false">
      <c r="A42" s="66" t="s">
        <v>26</v>
      </c>
      <c r="B42" s="33" t="s">
        <v>27</v>
      </c>
      <c r="C42" s="33"/>
      <c r="D42" s="68" t="n">
        <v>3</v>
      </c>
      <c r="E42" s="33" t="s">
        <v>28</v>
      </c>
      <c r="F42" s="33"/>
      <c r="G42" s="33"/>
      <c r="H42" s="33"/>
      <c r="I42" s="50" t="n">
        <f aca="false">D41+J41</f>
        <v>2840600</v>
      </c>
      <c r="J42" s="50"/>
      <c r="K42" s="50"/>
      <c r="L42" s="50"/>
      <c r="M42" s="50"/>
      <c r="N42" s="78"/>
      <c r="P42" s="80"/>
      <c r="Q42" s="80"/>
      <c r="R42" s="80"/>
    </row>
    <row r="43" customFormat="false" ht="24.75" hidden="false" customHeight="true" outlineLevel="0" collapsed="false">
      <c r="A43" s="81" t="s">
        <v>38</v>
      </c>
      <c r="B43" s="82" t="s">
        <v>27</v>
      </c>
      <c r="C43" s="82"/>
      <c r="D43" s="83" t="n">
        <v>23</v>
      </c>
      <c r="E43" s="84" t="s">
        <v>28</v>
      </c>
      <c r="F43" s="84"/>
      <c r="G43" s="84"/>
      <c r="H43" s="84"/>
      <c r="I43" s="85"/>
      <c r="J43" s="85"/>
      <c r="K43" s="85"/>
      <c r="L43" s="86" t="n">
        <f aca="false">I19+I26+I30+I37+I42</f>
        <v>25105000</v>
      </c>
      <c r="M43" s="86"/>
      <c r="N43" s="87"/>
      <c r="O43" s="36"/>
    </row>
    <row r="44" customFormat="false" ht="18.75" hidden="false" customHeight="true" outlineLevel="0" collapsed="false">
      <c r="A44" s="37" t="s">
        <v>39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70"/>
      <c r="O44" s="36"/>
    </row>
    <row r="45" customFormat="false" ht="18" hidden="false" customHeight="true" outlineLevel="0" collapsed="false">
      <c r="A45" s="37" t="s">
        <v>22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70"/>
      <c r="O45" s="36"/>
    </row>
    <row r="46" customFormat="false" ht="24.75" hidden="false" customHeight="true" outlineLevel="0" collapsed="false">
      <c r="A46" s="22" t="s">
        <v>40</v>
      </c>
      <c r="B46" s="37" t="s">
        <v>24</v>
      </c>
      <c r="C46" s="37" t="s">
        <v>24</v>
      </c>
      <c r="D46" s="88" t="s">
        <v>24</v>
      </c>
      <c r="E46" s="22" t="n">
        <v>6</v>
      </c>
      <c r="F46" s="22" t="n">
        <v>52.3</v>
      </c>
      <c r="G46" s="18" t="n">
        <v>1345100</v>
      </c>
      <c r="H46" s="22" t="n">
        <v>3</v>
      </c>
      <c r="I46" s="73" t="n">
        <v>67</v>
      </c>
      <c r="J46" s="18" t="n">
        <v>1717500</v>
      </c>
      <c r="K46" s="89" t="s">
        <v>24</v>
      </c>
      <c r="L46" s="89" t="s">
        <v>24</v>
      </c>
      <c r="M46" s="89" t="s">
        <v>24</v>
      </c>
      <c r="N46" s="61"/>
      <c r="O46" s="36"/>
    </row>
    <row r="47" customFormat="false" ht="24.75" hidden="false" customHeight="true" outlineLevel="0" collapsed="false">
      <c r="A47" s="22"/>
      <c r="B47" s="37" t="s">
        <v>24</v>
      </c>
      <c r="C47" s="37" t="s">
        <v>24</v>
      </c>
      <c r="D47" s="88" t="s">
        <v>24</v>
      </c>
      <c r="E47" s="22" t="n">
        <v>8</v>
      </c>
      <c r="F47" s="22" t="n">
        <v>52.2</v>
      </c>
      <c r="G47" s="18" t="n">
        <v>1342600</v>
      </c>
      <c r="H47" s="22" t="s">
        <v>24</v>
      </c>
      <c r="I47" s="73" t="s">
        <v>24</v>
      </c>
      <c r="J47" s="18" t="s">
        <v>24</v>
      </c>
      <c r="K47" s="89" t="s">
        <v>24</v>
      </c>
      <c r="L47" s="89" t="s">
        <v>24</v>
      </c>
      <c r="M47" s="89" t="s">
        <v>24</v>
      </c>
      <c r="N47" s="61"/>
      <c r="O47" s="36"/>
    </row>
    <row r="48" s="64" customFormat="true" ht="24.75" hidden="false" customHeight="true" outlineLevel="0" collapsed="false">
      <c r="A48" s="26" t="s">
        <v>25</v>
      </c>
      <c r="B48" s="26" t="n">
        <v>0</v>
      </c>
      <c r="C48" s="26" t="n">
        <f aca="false">SUM(C44:C45)</f>
        <v>0</v>
      </c>
      <c r="D48" s="28" t="n">
        <f aca="false">SUM(D44:D45)</f>
        <v>0</v>
      </c>
      <c r="E48" s="26" t="n">
        <v>2</v>
      </c>
      <c r="F48" s="26" t="n">
        <f aca="false">F46+F47</f>
        <v>104.5</v>
      </c>
      <c r="G48" s="28" t="n">
        <f aca="false">G46+G47</f>
        <v>2687700</v>
      </c>
      <c r="H48" s="26" t="n">
        <v>1</v>
      </c>
      <c r="I48" s="90" t="n">
        <f aca="false">I46</f>
        <v>67</v>
      </c>
      <c r="J48" s="28" t="n">
        <f aca="false">J46</f>
        <v>1717500</v>
      </c>
      <c r="K48" s="90" t="n">
        <v>0</v>
      </c>
      <c r="L48" s="90" t="n">
        <v>0</v>
      </c>
      <c r="M48" s="28" t="n">
        <v>0</v>
      </c>
      <c r="N48" s="35"/>
      <c r="O48" s="91"/>
    </row>
    <row r="49" s="64" customFormat="true" ht="53.25" hidden="false" customHeight="true" outlineLevel="0" collapsed="false">
      <c r="A49" s="22" t="s">
        <v>41</v>
      </c>
      <c r="B49" s="37" t="s">
        <v>24</v>
      </c>
      <c r="C49" s="37" t="s">
        <v>24</v>
      </c>
      <c r="D49" s="88" t="s">
        <v>24</v>
      </c>
      <c r="E49" s="37" t="s">
        <v>24</v>
      </c>
      <c r="F49" s="37" t="s">
        <v>24</v>
      </c>
      <c r="G49" s="88" t="s">
        <v>24</v>
      </c>
      <c r="H49" s="37" t="s">
        <v>24</v>
      </c>
      <c r="I49" s="37" t="s">
        <v>24</v>
      </c>
      <c r="J49" s="88" t="s">
        <v>24</v>
      </c>
      <c r="K49" s="73" t="n">
        <v>3</v>
      </c>
      <c r="L49" s="74" t="n">
        <v>81.6</v>
      </c>
      <c r="M49" s="18" t="n">
        <v>2062600</v>
      </c>
      <c r="N49" s="58"/>
      <c r="O49" s="91"/>
    </row>
    <row r="50" s="64" customFormat="true" ht="24.75" hidden="false" customHeight="true" outlineLevel="0" collapsed="false">
      <c r="A50" s="26" t="s">
        <v>42</v>
      </c>
      <c r="B50" s="26" t="n">
        <v>0</v>
      </c>
      <c r="C50" s="26" t="n">
        <v>0</v>
      </c>
      <c r="D50" s="28" t="n">
        <v>0</v>
      </c>
      <c r="E50" s="26" t="n">
        <v>0</v>
      </c>
      <c r="F50" s="26" t="n">
        <v>0</v>
      </c>
      <c r="G50" s="28" t="n">
        <v>0</v>
      </c>
      <c r="H50" s="26" t="n">
        <v>0</v>
      </c>
      <c r="I50" s="90" t="n">
        <v>0</v>
      </c>
      <c r="J50" s="90" t="n">
        <v>0</v>
      </c>
      <c r="K50" s="90" t="n">
        <v>1</v>
      </c>
      <c r="L50" s="77" t="n">
        <v>81.6</v>
      </c>
      <c r="M50" s="28" t="n">
        <f aca="false">M49</f>
        <v>2062600</v>
      </c>
      <c r="N50" s="58"/>
      <c r="O50" s="91"/>
    </row>
    <row r="51" s="64" customFormat="true" ht="24.75" hidden="false" customHeight="true" outlineLevel="0" collapsed="false">
      <c r="A51" s="66" t="s">
        <v>26</v>
      </c>
      <c r="B51" s="33" t="s">
        <v>27</v>
      </c>
      <c r="C51" s="33"/>
      <c r="D51" s="92" t="n">
        <v>4</v>
      </c>
      <c r="E51" s="33" t="s">
        <v>28</v>
      </c>
      <c r="F51" s="33"/>
      <c r="G51" s="33"/>
      <c r="H51" s="33"/>
      <c r="I51" s="34" t="n">
        <f aca="false">G48+J48++M50</f>
        <v>6467800</v>
      </c>
      <c r="J51" s="34"/>
      <c r="K51" s="34"/>
      <c r="L51" s="34"/>
      <c r="M51" s="34"/>
      <c r="N51" s="35"/>
      <c r="O51" s="91"/>
    </row>
    <row r="52" s="64" customFormat="true" ht="24.75" hidden="false" customHeight="true" outlineLevel="0" collapsed="false">
      <c r="A52" s="37" t="s">
        <v>43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5"/>
      <c r="O52" s="91"/>
    </row>
    <row r="53" s="64" customFormat="true" ht="54" hidden="false" customHeight="true" outlineLevel="0" collapsed="false">
      <c r="A53" s="22" t="s">
        <v>44</v>
      </c>
      <c r="B53" s="37" t="s">
        <v>24</v>
      </c>
      <c r="C53" s="37" t="s">
        <v>24</v>
      </c>
      <c r="D53" s="88" t="s">
        <v>24</v>
      </c>
      <c r="E53" s="37" t="s">
        <v>24</v>
      </c>
      <c r="F53" s="37" t="s">
        <v>24</v>
      </c>
      <c r="G53" s="88" t="s">
        <v>24</v>
      </c>
      <c r="H53" s="22" t="n">
        <v>39</v>
      </c>
      <c r="I53" s="18" t="n">
        <v>60.7</v>
      </c>
      <c r="J53" s="18" t="n">
        <v>1566500</v>
      </c>
      <c r="K53" s="37" t="s">
        <v>24</v>
      </c>
      <c r="L53" s="37" t="s">
        <v>24</v>
      </c>
      <c r="M53" s="88" t="s">
        <v>24</v>
      </c>
      <c r="N53" s="35"/>
      <c r="O53" s="91"/>
    </row>
    <row r="54" s="64" customFormat="true" ht="24.75" hidden="false" customHeight="true" outlineLevel="0" collapsed="false">
      <c r="A54" s="93" t="s">
        <v>25</v>
      </c>
      <c r="B54" s="26" t="n">
        <v>0</v>
      </c>
      <c r="C54" s="26" t="n">
        <f aca="false">SUM(C50:C51)</f>
        <v>0</v>
      </c>
      <c r="D54" s="28" t="n">
        <v>0</v>
      </c>
      <c r="E54" s="26" t="n">
        <v>0</v>
      </c>
      <c r="F54" s="26" t="n">
        <f aca="false">SUM(F50:F51)</f>
        <v>0</v>
      </c>
      <c r="G54" s="28" t="n">
        <v>0</v>
      </c>
      <c r="H54" s="26" t="n">
        <v>1</v>
      </c>
      <c r="I54" s="28" t="n">
        <f aca="false">I53</f>
        <v>60.7</v>
      </c>
      <c r="J54" s="28" t="n">
        <f aca="false">J53</f>
        <v>1566500</v>
      </c>
      <c r="K54" s="28" t="n">
        <v>0</v>
      </c>
      <c r="L54" s="28" t="n">
        <v>0</v>
      </c>
      <c r="M54" s="28" t="n">
        <v>0</v>
      </c>
      <c r="N54" s="35"/>
      <c r="O54" s="91"/>
    </row>
    <row r="55" s="64" customFormat="true" ht="24.75" hidden="false" customHeight="true" outlineLevel="0" collapsed="false">
      <c r="A55" s="32" t="s">
        <v>26</v>
      </c>
      <c r="B55" s="33" t="s">
        <v>27</v>
      </c>
      <c r="C55" s="33"/>
      <c r="D55" s="92" t="n">
        <v>1</v>
      </c>
      <c r="E55" s="33" t="s">
        <v>28</v>
      </c>
      <c r="F55" s="33"/>
      <c r="G55" s="33"/>
      <c r="H55" s="33"/>
      <c r="I55" s="33"/>
      <c r="J55" s="33"/>
      <c r="K55" s="50" t="n">
        <f aca="false">J54</f>
        <v>1566500</v>
      </c>
      <c r="L55" s="50"/>
      <c r="M55" s="50"/>
      <c r="N55" s="35"/>
      <c r="O55" s="91"/>
    </row>
    <row r="56" s="64" customFormat="true" ht="24.75" hidden="false" customHeight="true" outlineLevel="0" collapsed="false">
      <c r="A56" s="94" t="s">
        <v>45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35"/>
      <c r="O56" s="91"/>
    </row>
    <row r="57" s="64" customFormat="true" ht="36.75" hidden="false" customHeight="true" outlineLevel="0" collapsed="false">
      <c r="A57" s="22" t="s">
        <v>46</v>
      </c>
      <c r="B57" s="22" t="n">
        <v>52</v>
      </c>
      <c r="C57" s="22" t="n">
        <v>32.3</v>
      </c>
      <c r="D57" s="18" t="n">
        <v>839900</v>
      </c>
      <c r="E57" s="22" t="n">
        <v>54</v>
      </c>
      <c r="F57" s="51" t="n">
        <v>51</v>
      </c>
      <c r="G57" s="18" t="n">
        <v>1330800</v>
      </c>
      <c r="H57" s="22" t="n">
        <v>43</v>
      </c>
      <c r="I57" s="18" t="n">
        <v>60.7</v>
      </c>
      <c r="J57" s="18" t="n">
        <v>1556500</v>
      </c>
      <c r="K57" s="95" t="n">
        <v>44</v>
      </c>
      <c r="L57" s="18" t="n">
        <v>73.2</v>
      </c>
      <c r="M57" s="18" t="n">
        <v>1901600</v>
      </c>
      <c r="N57" s="35"/>
      <c r="O57" s="91"/>
    </row>
    <row r="58" s="64" customFormat="true" ht="24.75" hidden="false" customHeight="true" outlineLevel="0" collapsed="false">
      <c r="A58" s="22"/>
      <c r="B58" s="22" t="n">
        <v>55</v>
      </c>
      <c r="C58" s="22" t="n">
        <v>32.5</v>
      </c>
      <c r="D58" s="18" t="n">
        <v>845000</v>
      </c>
      <c r="E58" s="22" t="n">
        <v>63</v>
      </c>
      <c r="F58" s="22" t="n">
        <v>49.6</v>
      </c>
      <c r="G58" s="18" t="n">
        <v>1294800</v>
      </c>
      <c r="H58" s="22" t="n">
        <v>69</v>
      </c>
      <c r="I58" s="18" t="n">
        <v>60.1</v>
      </c>
      <c r="J58" s="18" t="n">
        <v>1551300</v>
      </c>
      <c r="K58" s="89" t="s">
        <v>24</v>
      </c>
      <c r="L58" s="89" t="s">
        <v>24</v>
      </c>
      <c r="M58" s="89" t="s">
        <v>24</v>
      </c>
      <c r="N58" s="35"/>
      <c r="O58" s="91"/>
    </row>
    <row r="59" s="64" customFormat="true" ht="24.75" hidden="false" customHeight="true" outlineLevel="0" collapsed="false">
      <c r="A59" s="22"/>
      <c r="B59" s="22" t="n">
        <v>58</v>
      </c>
      <c r="C59" s="22" t="n">
        <v>32.9</v>
      </c>
      <c r="D59" s="18" t="n">
        <v>475300</v>
      </c>
      <c r="E59" s="89" t="s">
        <v>24</v>
      </c>
      <c r="F59" s="89" t="s">
        <v>24</v>
      </c>
      <c r="G59" s="89" t="s">
        <v>24</v>
      </c>
      <c r="H59" s="89" t="s">
        <v>24</v>
      </c>
      <c r="I59" s="89" t="s">
        <v>24</v>
      </c>
      <c r="J59" s="89" t="s">
        <v>24</v>
      </c>
      <c r="K59" s="89" t="s">
        <v>24</v>
      </c>
      <c r="L59" s="89" t="s">
        <v>24</v>
      </c>
      <c r="M59" s="89" t="s">
        <v>24</v>
      </c>
      <c r="N59" s="35"/>
      <c r="O59" s="91"/>
    </row>
    <row r="60" s="64" customFormat="true" ht="24.75" hidden="false" customHeight="true" outlineLevel="0" collapsed="false">
      <c r="A60" s="22"/>
      <c r="B60" s="22" t="n">
        <v>67</v>
      </c>
      <c r="C60" s="22" t="n">
        <v>32.7</v>
      </c>
      <c r="D60" s="18" t="n">
        <v>849900</v>
      </c>
      <c r="E60" s="89" t="s">
        <v>24</v>
      </c>
      <c r="F60" s="89" t="s">
        <v>24</v>
      </c>
      <c r="G60" s="89" t="s">
        <v>24</v>
      </c>
      <c r="H60" s="89" t="s">
        <v>24</v>
      </c>
      <c r="I60" s="89" t="s">
        <v>24</v>
      </c>
      <c r="J60" s="89" t="s">
        <v>24</v>
      </c>
      <c r="K60" s="89" t="s">
        <v>24</v>
      </c>
      <c r="L60" s="89" t="s">
        <v>24</v>
      </c>
      <c r="M60" s="89" t="s">
        <v>24</v>
      </c>
      <c r="N60" s="35"/>
      <c r="O60" s="91"/>
    </row>
    <row r="61" s="64" customFormat="true" ht="24.75" hidden="false" customHeight="true" outlineLevel="0" collapsed="false">
      <c r="A61" s="26" t="s">
        <v>25</v>
      </c>
      <c r="B61" s="26" t="n">
        <v>4</v>
      </c>
      <c r="C61" s="26" t="n">
        <v>130.4</v>
      </c>
      <c r="D61" s="28" t="n">
        <f aca="false">D57+D58+D59+D60</f>
        <v>3010100</v>
      </c>
      <c r="E61" s="26" t="n">
        <v>2</v>
      </c>
      <c r="F61" s="76" t="n">
        <f aca="false">F57+F58</f>
        <v>100.6</v>
      </c>
      <c r="G61" s="28" t="n">
        <f aca="false">G57+G58</f>
        <v>2625600</v>
      </c>
      <c r="H61" s="26" t="n">
        <v>2</v>
      </c>
      <c r="I61" s="28" t="n">
        <f aca="false">I57+I58</f>
        <v>120.8</v>
      </c>
      <c r="J61" s="28" t="n">
        <f aca="false">J57+J58</f>
        <v>3107800</v>
      </c>
      <c r="K61" s="90" t="n">
        <v>1</v>
      </c>
      <c r="L61" s="28" t="n">
        <f aca="false">L57</f>
        <v>73.2</v>
      </c>
      <c r="M61" s="28" t="n">
        <f aca="false">M57</f>
        <v>1901600</v>
      </c>
      <c r="N61" s="35"/>
      <c r="O61" s="91"/>
    </row>
    <row r="62" s="64" customFormat="true" ht="24.75" hidden="false" customHeight="true" outlineLevel="0" collapsed="false">
      <c r="A62" s="67" t="s">
        <v>26</v>
      </c>
      <c r="B62" s="33" t="s">
        <v>27</v>
      </c>
      <c r="C62" s="33"/>
      <c r="D62" s="92" t="n">
        <v>9</v>
      </c>
      <c r="E62" s="33" t="s">
        <v>28</v>
      </c>
      <c r="F62" s="33"/>
      <c r="G62" s="33"/>
      <c r="H62" s="33"/>
      <c r="I62" s="33"/>
      <c r="J62" s="33"/>
      <c r="K62" s="34" t="n">
        <f aca="false">D61+G61+J61+M57</f>
        <v>10645100</v>
      </c>
      <c r="L62" s="34"/>
      <c r="M62" s="34"/>
      <c r="N62" s="35"/>
      <c r="O62" s="91"/>
    </row>
    <row r="63" s="100" customFormat="true" ht="24.75" hidden="false" customHeight="true" outlineLevel="0" collapsed="false">
      <c r="A63" s="82" t="s">
        <v>47</v>
      </c>
      <c r="B63" s="96" t="s">
        <v>27</v>
      </c>
      <c r="C63" s="96"/>
      <c r="D63" s="97" t="n">
        <v>14</v>
      </c>
      <c r="E63" s="96" t="s">
        <v>28</v>
      </c>
      <c r="F63" s="96"/>
      <c r="G63" s="96"/>
      <c r="H63" s="96"/>
      <c r="I63" s="86" t="n">
        <f aca="false">I51+K55+K62</f>
        <v>18679400</v>
      </c>
      <c r="J63" s="86"/>
      <c r="K63" s="86"/>
      <c r="L63" s="86"/>
      <c r="M63" s="86"/>
      <c r="N63" s="98"/>
      <c r="O63" s="99"/>
    </row>
    <row r="64" s="100" customFormat="true" ht="24.75" hidden="false" customHeight="true" outlineLevel="0" collapsed="false">
      <c r="A64" s="59" t="s">
        <v>48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98"/>
      <c r="O64" s="99"/>
    </row>
    <row r="65" s="71" customFormat="true" ht="24.75" hidden="false" customHeight="true" outlineLevel="0" collapsed="false">
      <c r="A65" s="59" t="s">
        <v>49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8"/>
      <c r="O65" s="101"/>
    </row>
    <row r="66" s="71" customFormat="true" ht="47.65" hidden="false" customHeight="true" outlineLevel="0" collapsed="false">
      <c r="A66" s="22" t="s">
        <v>50</v>
      </c>
      <c r="B66" s="37" t="s">
        <v>24</v>
      </c>
      <c r="C66" s="37" t="s">
        <v>24</v>
      </c>
      <c r="D66" s="88" t="s">
        <v>24</v>
      </c>
      <c r="E66" s="37" t="s">
        <v>24</v>
      </c>
      <c r="F66" s="37" t="s">
        <v>24</v>
      </c>
      <c r="G66" s="88" t="s">
        <v>24</v>
      </c>
      <c r="H66" s="22" t="n">
        <v>11</v>
      </c>
      <c r="I66" s="18" t="n">
        <v>64.6</v>
      </c>
      <c r="J66" s="18" t="n">
        <v>1559800</v>
      </c>
      <c r="K66" s="89" t="s">
        <v>24</v>
      </c>
      <c r="L66" s="89" t="s">
        <v>24</v>
      </c>
      <c r="M66" s="89" t="s">
        <v>24</v>
      </c>
      <c r="N66" s="58"/>
      <c r="O66" s="101"/>
    </row>
    <row r="67" s="64" customFormat="true" ht="24.75" hidden="false" customHeight="true" outlineLevel="0" collapsed="false">
      <c r="A67" s="26" t="s">
        <v>25</v>
      </c>
      <c r="B67" s="26" t="n">
        <v>0</v>
      </c>
      <c r="C67" s="26" t="n">
        <v>0</v>
      </c>
      <c r="D67" s="102" t="n">
        <v>0</v>
      </c>
      <c r="E67" s="26" t="n">
        <v>0</v>
      </c>
      <c r="F67" s="26" t="n">
        <v>0</v>
      </c>
      <c r="G67" s="102" t="n">
        <v>0</v>
      </c>
      <c r="H67" s="26" t="n">
        <v>1</v>
      </c>
      <c r="I67" s="28" t="n">
        <v>64.6</v>
      </c>
      <c r="J67" s="28" t="n">
        <f aca="false">J66</f>
        <v>1559800</v>
      </c>
      <c r="K67" s="90" t="n">
        <v>0</v>
      </c>
      <c r="L67" s="90" t="n">
        <v>0</v>
      </c>
      <c r="M67" s="28" t="n">
        <v>0</v>
      </c>
      <c r="N67" s="35"/>
      <c r="O67" s="91"/>
    </row>
    <row r="68" s="108" customFormat="true" ht="24.75" hidden="false" customHeight="true" outlineLevel="0" collapsed="false">
      <c r="A68" s="103" t="s">
        <v>51</v>
      </c>
      <c r="B68" s="103" t="s">
        <v>27</v>
      </c>
      <c r="C68" s="103"/>
      <c r="D68" s="104" t="n">
        <v>1</v>
      </c>
      <c r="E68" s="103" t="s">
        <v>28</v>
      </c>
      <c r="F68" s="103"/>
      <c r="G68" s="103"/>
      <c r="H68" s="103"/>
      <c r="I68" s="103"/>
      <c r="J68" s="103"/>
      <c r="K68" s="105" t="n">
        <f aca="false">J67</f>
        <v>1559800</v>
      </c>
      <c r="L68" s="105"/>
      <c r="M68" s="105"/>
      <c r="N68" s="106"/>
      <c r="O68" s="107"/>
    </row>
    <row r="69" s="71" customFormat="true" ht="24.75" hidden="false" customHeight="true" outlineLevel="0" collapsed="false">
      <c r="A69" s="109" t="s">
        <v>52</v>
      </c>
      <c r="B69" s="110" t="s">
        <v>27</v>
      </c>
      <c r="C69" s="110"/>
      <c r="D69" s="111" t="n">
        <v>1</v>
      </c>
      <c r="E69" s="110" t="s">
        <v>28</v>
      </c>
      <c r="F69" s="110"/>
      <c r="G69" s="110"/>
      <c r="H69" s="110"/>
      <c r="I69" s="112" t="n">
        <f aca="false">K68</f>
        <v>1559800</v>
      </c>
      <c r="J69" s="112"/>
      <c r="K69" s="112"/>
      <c r="L69" s="112"/>
      <c r="M69" s="112"/>
      <c r="N69" s="58"/>
      <c r="O69" s="101"/>
    </row>
    <row r="70" customFormat="false" ht="39" hidden="false" customHeight="true" outlineLevel="0" collapsed="false">
      <c r="A70" s="113" t="s">
        <v>53</v>
      </c>
      <c r="B70" s="114" t="s">
        <v>27</v>
      </c>
      <c r="C70" s="114"/>
      <c r="D70" s="115" t="n">
        <v>38</v>
      </c>
      <c r="E70" s="116" t="s">
        <v>28</v>
      </c>
      <c r="F70" s="116"/>
      <c r="G70" s="116"/>
      <c r="H70" s="116"/>
      <c r="I70" s="117"/>
      <c r="J70" s="117"/>
      <c r="K70" s="117"/>
      <c r="L70" s="118" t="n">
        <f aca="false">L43+I63+I69</f>
        <v>45344200</v>
      </c>
      <c r="M70" s="118"/>
      <c r="N70" s="87"/>
    </row>
    <row r="71" customFormat="false" ht="15" hidden="false" customHeight="false" outlineLevel="0" collapsed="false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</row>
    <row r="72" customFormat="false" ht="15" hidden="false" customHeight="false" outlineLevel="0" collapsed="false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</row>
    <row r="73" customFormat="false" ht="15" hidden="false" customHeight="false" outlineLevel="0" collapsed="false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</row>
    <row r="74" customFormat="false" ht="15" hidden="false" customHeight="false" outlineLevel="0" collapsed="false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</row>
    <row r="75" customFormat="false" ht="15" hidden="false" customHeight="false" outlineLevel="0" collapsed="false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</row>
  </sheetData>
  <mergeCells count="69">
    <mergeCell ref="I1:M1"/>
    <mergeCell ref="F2:M2"/>
    <mergeCell ref="G3:M3"/>
    <mergeCell ref="I5:M5"/>
    <mergeCell ref="E6:M6"/>
    <mergeCell ref="C7:M7"/>
    <mergeCell ref="A9:M9"/>
    <mergeCell ref="A11:A12"/>
    <mergeCell ref="B11:D11"/>
    <mergeCell ref="E11:G11"/>
    <mergeCell ref="H11:J11"/>
    <mergeCell ref="K11:M11"/>
    <mergeCell ref="A13:M13"/>
    <mergeCell ref="A14:M14"/>
    <mergeCell ref="A15:A17"/>
    <mergeCell ref="B19:C19"/>
    <mergeCell ref="E19:H19"/>
    <mergeCell ref="I19:M19"/>
    <mergeCell ref="A20:M20"/>
    <mergeCell ref="A21:A24"/>
    <mergeCell ref="B26:C26"/>
    <mergeCell ref="E26:H26"/>
    <mergeCell ref="I26:M26"/>
    <mergeCell ref="A27:M27"/>
    <mergeCell ref="B30:C30"/>
    <mergeCell ref="E30:H30"/>
    <mergeCell ref="I30:M30"/>
    <mergeCell ref="A31:M31"/>
    <mergeCell ref="A32:A35"/>
    <mergeCell ref="B37:C37"/>
    <mergeCell ref="E37:H37"/>
    <mergeCell ref="I37:M37"/>
    <mergeCell ref="A38:M38"/>
    <mergeCell ref="A39:A40"/>
    <mergeCell ref="B42:C42"/>
    <mergeCell ref="E42:H42"/>
    <mergeCell ref="I42:M42"/>
    <mergeCell ref="B43:C43"/>
    <mergeCell ref="E43:H43"/>
    <mergeCell ref="L43:M43"/>
    <mergeCell ref="A44:M44"/>
    <mergeCell ref="A45:M45"/>
    <mergeCell ref="A46:A47"/>
    <mergeCell ref="B51:C51"/>
    <mergeCell ref="E51:H51"/>
    <mergeCell ref="I51:M51"/>
    <mergeCell ref="A52:M52"/>
    <mergeCell ref="B55:C55"/>
    <mergeCell ref="E55:J55"/>
    <mergeCell ref="K55:M55"/>
    <mergeCell ref="A56:M56"/>
    <mergeCell ref="A57:A60"/>
    <mergeCell ref="B62:C62"/>
    <mergeCell ref="E62:J62"/>
    <mergeCell ref="K62:M62"/>
    <mergeCell ref="B63:C63"/>
    <mergeCell ref="E63:H63"/>
    <mergeCell ref="I63:M63"/>
    <mergeCell ref="A64:M64"/>
    <mergeCell ref="A65:M65"/>
    <mergeCell ref="B68:C68"/>
    <mergeCell ref="E68:J68"/>
    <mergeCell ref="K68:M68"/>
    <mergeCell ref="B69:C69"/>
    <mergeCell ref="E69:H69"/>
    <mergeCell ref="I69:M69"/>
    <mergeCell ref="B70:C70"/>
    <mergeCell ref="E70:H70"/>
    <mergeCell ref="L70:M7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15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LibreOffice/25.8.7.3$Windows_X86_64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2026-04-24T14:44:59Z</cp:lastPrinted>
  <dcterms:modified xsi:type="dcterms:W3CDTF">2026-07-28T10:57:55Z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